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B18" i="44"/>
  <c r="C18" s="1"/>
  <c r="B13"/>
  <c r="C11"/>
  <c r="C10"/>
  <c r="C13" l="1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<sst xmlns="http://schemas.openxmlformats.org/spreadsheetml/2006/main" count="62" uniqueCount="31">
  <si>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</si>
  <si>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</si>
  <si>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</si>
  <si>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</si>
  <si>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</si>
  <si>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</si>
  <si>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</si>
  <si>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</si>
  <si>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</si>
  <si>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</si>
  <si>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</si>
  <si>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</si>
  <si>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</si>
  <si>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</si>
  <si>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</si>
  <si>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</si>
  <si>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</si>
  <si>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</si>
  <si>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</si>
  <si>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</si>
  <si>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</si>
  <si>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</si>
  <si>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</si>
  <si>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</si>
  <si>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</si>
  <si>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</si>
  <si>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</si>
  <si>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</si>
  <si>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</si>
  <si>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</si>
  <si>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8 месяцев 2019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</si>
</sst>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0" t="s">
        <v>0</v>
      </c>
      <c r="B2" s="40"/>
      <c r="C2" s="40"/>
    </row>
    <row r="3" spans="1:6">
      <c r="A3" s="40" t="s">
        <v>18</v>
      </c>
      <c r="B3" s="40"/>
      <c r="C3" s="40"/>
    </row>
    <row r="4" spans="1:6">
      <c r="A4" s="39" t="s">
        <v>29</v>
      </c>
      <c r="B4" s="39"/>
      <c r="C4" s="39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F21" sqref="F21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0" t="s">
        <v>0</v>
      </c>
      <c r="B2" s="40"/>
      <c r="C2" s="40"/>
    </row>
    <row r="3" spans="1:6">
      <c r="A3" s="40" t="s">
        <v>18</v>
      </c>
      <c r="B3" s="40"/>
      <c r="C3" s="40"/>
    </row>
    <row r="4" spans="1:6">
      <c r="A4" s="39" t="s">
        <v>30</v>
      </c>
      <c r="B4" s="39"/>
      <c r="C4" s="39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33">
        <v>2627491</v>
      </c>
      <c r="C10" s="36">
        <f>B10</f>
        <v>2627491</v>
      </c>
      <c r="E10" s="4" t="s">
        <v>28</v>
      </c>
      <c r="F10" s="25"/>
    </row>
    <row r="11" spans="1:6" ht="30">
      <c r="A11" s="12" t="s">
        <v>7</v>
      </c>
      <c r="B11" s="36">
        <v>-4262</v>
      </c>
      <c r="C11" s="36">
        <f>B11</f>
        <v>-4262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3">
        <f>1655469+1566000</f>
        <v>3221469</v>
      </c>
      <c r="C13" s="36">
        <f>B13</f>
        <v>3221469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5844698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3049273</v>
      </c>
      <c r="C17" s="36">
        <f t="shared" ref="C17" si="1">SUM(B17)</f>
        <v>3049273</v>
      </c>
      <c r="E17" s="4" t="s">
        <v>25</v>
      </c>
    </row>
    <row r="18" spans="1:6">
      <c r="A18" s="31" t="s">
        <v>12</v>
      </c>
      <c r="B18" s="33">
        <f>1190508+1721000</f>
        <v>2911508</v>
      </c>
      <c r="C18" s="36">
        <f>B18</f>
        <v>2911508</v>
      </c>
      <c r="E18" s="4" t="s">
        <v>26</v>
      </c>
    </row>
    <row r="19" spans="1:6" ht="28.5">
      <c r="A19" s="34" t="s">
        <v>13</v>
      </c>
      <c r="B19" s="32"/>
      <c r="C19" s="37">
        <f>SUM(C16:C18)</f>
        <v>5960781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-85932</v>
      </c>
      <c r="D21" s="17"/>
      <c r="E21" s="17"/>
      <c r="F21" s="17"/>
    </row>
    <row r="22" spans="1:6" ht="15.75">
      <c r="A22" s="10" t="s">
        <v>15</v>
      </c>
      <c r="B22" s="32"/>
      <c r="C22" s="38">
        <v>1981841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2019-08-14T09:44:57Z</cp:lastPrinted>
  <dcterms:created xsi:type="dcterms:W3CDTF">2018-01-19T12:52:11Z</dcterms:created>
  <dcterms:modified xsi:type="dcterms:W3CDTF">2019-09-11T09:35:14Z</dcterms:modified>
</cp:coreProperties>
</file>